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85" windowWidth="14805" windowHeight="7830"/>
  </bookViews>
  <sheets>
    <sheet name="Список" sheetId="1" r:id="rId1"/>
    <sheet name="24 показателя и Субос" sheetId="3" r:id="rId2"/>
    <sheet name="Госты" sheetId="2" r:id="rId3"/>
  </sheets>
  <calcPr calcId="145621"/>
</workbook>
</file>

<file path=xl/calcChain.xml><?xml version="1.0" encoding="utf-8"?>
<calcChain xmlns="http://schemas.openxmlformats.org/spreadsheetml/2006/main">
  <c r="C18" i="3" l="1"/>
  <c r="C32" i="3"/>
  <c r="C26" i="3"/>
  <c r="C33" i="3" s="1"/>
</calcChain>
</file>

<file path=xl/comments1.xml><?xml version="1.0" encoding="utf-8"?>
<comments xmlns="http://schemas.openxmlformats.org/spreadsheetml/2006/main">
  <authors>
    <author>Author</author>
  </authors>
  <commentList>
    <comment ref="H8" authorId="0">
      <text>
        <r>
          <rPr>
            <b/>
            <sz val="9"/>
            <color indexed="81"/>
            <rFont val="Tahoma"/>
            <charset val="1"/>
          </rPr>
          <t>Author:</t>
        </r>
        <r>
          <rPr>
            <sz val="9"/>
            <color indexed="81"/>
            <rFont val="Tahoma"/>
            <charset val="1"/>
          </rPr>
          <t xml:space="preserve">
понедельник-вторник забор, четверг-пятница результаты</t>
        </r>
      </text>
    </comment>
  </commentList>
</comments>
</file>

<file path=xl/sharedStrings.xml><?xml version="1.0" encoding="utf-8"?>
<sst xmlns="http://schemas.openxmlformats.org/spreadsheetml/2006/main" count="269" uniqueCount="190">
  <si>
    <t>http://h2o-kiev.com.ua/analiz-vodyi.html</t>
  </si>
  <si>
    <t>Компания</t>
  </si>
  <si>
    <t>Сайт</t>
  </si>
  <si>
    <t>H2O</t>
  </si>
  <si>
    <t>Показатели</t>
  </si>
  <si>
    <t>Расширенный комплекс</t>
  </si>
  <si>
    <t>Сокращенный комплекс</t>
  </si>
  <si>
    <t>Цена</t>
  </si>
  <si>
    <t>Телефон</t>
  </si>
  <si>
    <t>Адрес</t>
  </si>
  <si>
    <t>Всяко</t>
  </si>
  <si>
    <t>http://watex-filter.com.ua/analysis_water.html</t>
  </si>
  <si>
    <t>ООО "Ювента-групп"</t>
  </si>
  <si>
    <t>г.Киев ул. Стеценко, 55</t>
  </si>
  <si>
    <t>(044) 454-03-40</t>
  </si>
  <si>
    <t>http://www.ukrmedservice.com/consult/water</t>
  </si>
  <si>
    <t>Украинская медицинская служба</t>
  </si>
  <si>
    <t>http://bestpool.com.ua/filtry-dlya-vody/analiz-vody/</t>
  </si>
  <si>
    <t>Баканализ</t>
  </si>
  <si>
    <t>есть</t>
  </si>
  <si>
    <t xml:space="preserve">Киев, ул.Большая Окружная, 110 </t>
  </si>
  <si>
    <t>«BestPool»</t>
  </si>
  <si>
    <t>http://dreampool.com.ua/index.php?option=com_content&amp;task=view&amp;id=69&amp;Itemid=8</t>
  </si>
  <si>
    <t>«DREAMPOOL»</t>
  </si>
  <si>
    <t>г. Киев, ул. Стеценка 55, 2 этаж</t>
  </si>
  <si>
    <t>(044) 587-63-46,
(063) 423-90-19 (Иван),
(095) 650-79-41,
(098) 801-60-51.</t>
  </si>
  <si>
    <t>Сами забирают воду</t>
  </si>
  <si>
    <t>Одна компания</t>
  </si>
  <si>
    <t>http://osmosok.at.ua/index/analiz_vody_iz_skvazhiny_zakazat_specialistov_dlja_zabora_vody_na_analiz_gde_sdelat_analiz_vody_kiev_analiz_vodi_tds_metr_analiz_vody_v_kieve/0-48</t>
  </si>
  <si>
    <t>Интернет-магазин "ОсмосОК"</t>
  </si>
  <si>
    <t>есть на 03 показателей, своей лаборатории нет, производственная лаборатория производителя воды</t>
  </si>
  <si>
    <t>«Аква Софт»</t>
  </si>
  <si>
    <t>1000 грн комплексом</t>
  </si>
  <si>
    <t>г. Киев, ул. Стеценка, 55</t>
  </si>
  <si>
    <t>(044) 355 02 35
(067) 756 91 05 (Сергей)</t>
  </si>
  <si>
    <t>рекомендует сокращенный + бак (понедельник-вторник-среда - забор на бак)</t>
  </si>
  <si>
    <t xml:space="preserve">096 592-87-87 (Сергей)
093 966-24-71
044 232-80-52 </t>
  </si>
  <si>
    <t xml:space="preserve">(044) 233 18 17 
(067) 442 84 36
(066) 391 04 04
(063) 371 60 89 </t>
  </si>
  <si>
    <t>Нужно самому выбирать, какие показатели хочешь исследовать, в том числе и бак. От того, какой список выберешь, зависит стоимость. Если делать "все-все" - то стоимость одного показателя получиться дешевле, чем выборочные анализы.</t>
  </si>
  <si>
    <t>г. Киев, ул. Выборгская, 78</t>
  </si>
  <si>
    <t>044 20 707 30</t>
  </si>
  <si>
    <t>Subos</t>
  </si>
  <si>
    <t>http://subos.com.ua/ru/price/</t>
  </si>
  <si>
    <t>http://www.ecohouse.com.ua/?categoryid=391</t>
  </si>
  <si>
    <t xml:space="preserve">ООО ЭКОХАУС </t>
  </si>
  <si>
    <t>Киев ул. Якутская 8, офис 13;</t>
  </si>
  <si>
    <t>Требования нормативных документов к показателям качества воды.</t>
  </si>
  <si>
    <t>Показатель</t>
  </si>
  <si>
    <t>Единицы измерения</t>
  </si>
  <si>
    <t>СанПиН 2.1.4.1074-01. Питьевая вода.</t>
  </si>
  <si>
    <t>ГОСТ 2874-82. Вода питьевая</t>
  </si>
  <si>
    <t>Руководство ВОЗ</t>
  </si>
  <si>
    <t>Директива ЕС 98/83/ЕС</t>
  </si>
  <si>
    <t>органолептические показатели</t>
  </si>
  <si>
    <t>Запах</t>
  </si>
  <si>
    <t>баллы</t>
  </si>
  <si>
    <t>отс</t>
  </si>
  <si>
    <t>приемлем.</t>
  </si>
  <si>
    <t>Привкус</t>
  </si>
  <si>
    <t>Цветность</t>
  </si>
  <si>
    <t>градусы</t>
  </si>
  <si>
    <t>20 (35)</t>
  </si>
  <si>
    <t>Мутность</t>
  </si>
  <si>
    <t>ЕМФ</t>
  </si>
  <si>
    <t>2.6 (3.5)</t>
  </si>
  <si>
    <t>мг/л</t>
  </si>
  <si>
    <t>1.5(2)</t>
  </si>
  <si>
    <t>5(нем)</t>
  </si>
  <si>
    <t>обобщенные показатели</t>
  </si>
  <si>
    <t>Водородный показатель</t>
  </si>
  <si>
    <t>единицы рН</t>
  </si>
  <si>
    <t>6.0 - 9.0</t>
  </si>
  <si>
    <t>6.5 - 8.5</t>
  </si>
  <si>
    <t>6.5 - 9.5</t>
  </si>
  <si>
    <t>Общая минерализация (сухой остаток)</t>
  </si>
  <si>
    <t>1000 (1500)</t>
  </si>
  <si>
    <t>Проводимость при t=20 С</t>
  </si>
  <si>
    <t>мкСм/см</t>
  </si>
  <si>
    <t>Жесткость общая</t>
  </si>
  <si>
    <t>мг-экв/л</t>
  </si>
  <si>
    <t>Окисляемость перманганатная</t>
  </si>
  <si>
    <t>мгО2/л</t>
  </si>
  <si>
    <t>Нефтепродукты, суммарно</t>
  </si>
  <si>
    <t>Анионоактивные ПАВ</t>
  </si>
  <si>
    <t>Фенольный индекс</t>
  </si>
  <si>
    <t>неорганические вещества</t>
  </si>
  <si>
    <t>Аммоний (NH4+) по азоту</t>
  </si>
  <si>
    <t>Алюминий (Аl3+)</t>
  </si>
  <si>
    <t>Барий (Ва2+)</t>
  </si>
  <si>
    <t>Бериллий (Ве2+)</t>
  </si>
  <si>
    <t>Бор (В, суммарно)</t>
  </si>
  <si>
    <t>Бромиды (Br)</t>
  </si>
  <si>
    <t>Ванадий</t>
  </si>
  <si>
    <t>Гидросульфиды (S2-)</t>
  </si>
  <si>
    <t>Железо (Fе, суммарно)</t>
  </si>
  <si>
    <t>0.3 (1.0)</t>
  </si>
  <si>
    <t>Кадмий (Сd, суммарно)</t>
  </si>
  <si>
    <t>Кремний</t>
  </si>
  <si>
    <t>Литий</t>
  </si>
  <si>
    <t>Марганец (Мn, суммарно)</t>
  </si>
  <si>
    <t>0.1 (0.5)</t>
  </si>
  <si>
    <t>Медь (Cu, суммарно)</t>
  </si>
  <si>
    <t>Молибден (Мo, суммарно)</t>
  </si>
  <si>
    <t>Мышьяк (Аs, суммарно)</t>
  </si>
  <si>
    <t>Натрий</t>
  </si>
  <si>
    <t>Никель (Ni, суммарно)</t>
  </si>
  <si>
    <t>Нитраты (по NО3)</t>
  </si>
  <si>
    <t>Нитриты (NO2)</t>
  </si>
  <si>
    <t>Ртуть (Нg, суммарно)</t>
  </si>
  <si>
    <t>Свинец (Рb, суммарно)</t>
  </si>
  <si>
    <t>Селен (Sе, суммарно)</t>
  </si>
  <si>
    <t>Серебро</t>
  </si>
  <si>
    <t>Сероводород</t>
  </si>
  <si>
    <t>Стронций (Sr2+)</t>
  </si>
  <si>
    <t>Сульфаты ((SO4)2-)</t>
  </si>
  <si>
    <t>Фториды (F)</t>
  </si>
  <si>
    <t>Хлориды (Cl)</t>
  </si>
  <si>
    <t>Хром (Cr3+)</t>
  </si>
  <si>
    <t>Хром (Сr6+)</t>
  </si>
  <si>
    <t>Цианиды (CN)</t>
  </si>
  <si>
    <t>Цинк (Zn2+)</t>
  </si>
  <si>
    <t>Содержание вредных химических веществ, поступающих и образующихся в воде в процессе ее обработки</t>
  </si>
  <si>
    <t>Хлор</t>
  </si>
  <si>
    <t>остаточный свободный</t>
  </si>
  <si>
    <t>в пределах 0.3 - 0.5</t>
  </si>
  <si>
    <t>0.3 - 0.5</t>
  </si>
  <si>
    <t>0.2 - 0.5</t>
  </si>
  <si>
    <t>остаточный связанный</t>
  </si>
  <si>
    <t>0.8 - 1.2</t>
  </si>
  <si>
    <t>Озон остаточный</t>
  </si>
  <si>
    <t>0.1 - 0.3</t>
  </si>
  <si>
    <t>Формальдегид (при озонировании воды)</t>
  </si>
  <si>
    <t>Полиакриламид</t>
  </si>
  <si>
    <t>Активированная кремнекислота (по Si)</t>
  </si>
  <si>
    <t>Полифосфаты (по (РО4)3-)</t>
  </si>
  <si>
    <t>Al и Fe-содержащие коагулянты</t>
  </si>
  <si>
    <t>см. Алюминий/Железо</t>
  </si>
  <si>
    <t>микробиологические и паразитологические показатели</t>
  </si>
  <si>
    <t>Гельминты</t>
  </si>
  <si>
    <t>Коли-индекс</t>
  </si>
  <si>
    <t>Колифаги</t>
  </si>
  <si>
    <t>БОЕ/100 мл</t>
  </si>
  <si>
    <t>Общие колиформные бактерии</t>
  </si>
  <si>
    <t>число бактерий в 100 мл</t>
  </si>
  <si>
    <t>Общее микробное число</t>
  </si>
  <si>
    <t>число образующих колонии бактерий в 1мл</t>
  </si>
  <si>
    <t>Простейшие</t>
  </si>
  <si>
    <t>Споры клостридий</t>
  </si>
  <si>
    <t>число спор в 20 мл</t>
  </si>
  <si>
    <t>Термотолерантные колиформные бактерии</t>
  </si>
  <si>
    <t>Условно патогенные</t>
  </si>
  <si>
    <t>Цисты лямблий</t>
  </si>
  <si>
    <t>число цист в 50 л</t>
  </si>
  <si>
    <t>Величина, указанная в скобках, может быть установлена по постановлению главного государственного санитарного врача по соответствующей территории для конкретной системы водоснабжения на основании оценки санитарно-эпидемиологической обстановки в населенном пункте и применяемой технологии водоподготовки.</t>
  </si>
  <si>
    <t>Химический состав:</t>
  </si>
  <si>
    <t>Запах при 20 °С</t>
  </si>
  <si>
    <t>Запах при 60 °С</t>
  </si>
  <si>
    <t>Вкус</t>
  </si>
  <si>
    <t>Водородный показатель pH</t>
  </si>
  <si>
    <t>Нитриты</t>
  </si>
  <si>
    <t>Нитраты</t>
  </si>
  <si>
    <t>Хлориды</t>
  </si>
  <si>
    <t>Сульфаты</t>
  </si>
  <si>
    <t>Сухой остаток</t>
  </si>
  <si>
    <t>Железо общее</t>
  </si>
  <si>
    <t>Марганец</t>
  </si>
  <si>
    <t>Щелочность общая</t>
  </si>
  <si>
    <t>Магний</t>
  </si>
  <si>
    <t>Кальций</t>
  </si>
  <si>
    <t>Калий + Натрий</t>
  </si>
  <si>
    <t>Окисляемость</t>
  </si>
  <si>
    <t>Цинк</t>
  </si>
  <si>
    <t>Алюминий</t>
  </si>
  <si>
    <t>Медь</t>
  </si>
  <si>
    <t>Санитарно-бактериологические показатели</t>
  </si>
  <si>
    <t>Общее количество мезофильных, аэробных и факультативно-анаэробных микроорганизмов</t>
  </si>
  <si>
    <t>Присутствие синегнойной палочки (Pseudomonas aeruginosa)</t>
  </si>
  <si>
    <t>Общие колиформы</t>
  </si>
  <si>
    <t>Цены Субоса за показатель</t>
  </si>
  <si>
    <t>ИТОГО</t>
  </si>
  <si>
    <t>ИТОГО за все</t>
  </si>
  <si>
    <t>Аммоний (азот/амиаку)</t>
  </si>
  <si>
    <t>(044) 466-03-09, 
097 016-06-99 (Сергей)</t>
  </si>
  <si>
    <t>Цены указаны "без печати". С печатью - в 2 раза дороже. Зачем вам нужен бак? Он ничего не даст. 95% компаний, продающих фильтры, анализ делает у Субоса</t>
  </si>
  <si>
    <t>044 222 911 2
099 528 00 22 (Сергей)</t>
  </si>
  <si>
    <t>044 332-07-57
063 632-89-35</t>
  </si>
  <si>
    <t>265/171</t>
  </si>
  <si>
    <t>рекомедует какой-то тип со Строимдома, по информации другого менеджера, 95% компаний делают анализы у них.
Бак -  понедельник-вторник-среда, если лаборант к нам - 265 грн, если мы его вывозим - 171 грн. Рекомендация лаборанта - чтоб новая скважина прокачалась минимум 2 недели, потом есть смысл везти воду.</t>
  </si>
  <si>
    <t>Своей лаборатории нет, сотрудничают с Субосом :)</t>
  </si>
  <si>
    <t>Интересный сайт, много всякой информации. 5 показателей делают бесплатно, все остальное делают у провайдера. Бак не рекомендуют.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</si>
</sst>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alibri"/>
      <family val="2"/>
      <scheme val="minor"/>
    </font>
    <font>
      <u/>
      <sz val="10"/>
      <color theme="10"/>
      <name val="Calibri"/>
      <family val="2"/>
      <scheme val="minor"/>
    </font>
    <font>
      <sz val="10"/>
      <color theme="0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b/>
      <sz val="13.5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Verdana"/>
      <family val="2"/>
      <charset val="204"/>
    </font>
    <font>
      <b/>
      <sz val="11"/>
      <color theme="1"/>
      <name val="Calibri"/>
      <family val="2"/>
      <scheme val="minor"/>
    </font>
    <font>
      <b/>
      <sz val="11"/>
      <color theme="1"/>
      <name val="Verdana"/>
      <family val="2"/>
      <charset val="204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EDEDED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6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DashDot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45">
    <xf numFmtId="0" fontId="0" fillId="0" borderId="0" xfId="0"/>
    <xf numFmtId="0" fontId="2" fillId="2" borderId="0" xfId="0" applyFont="1" applyFill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3" fillId="2" borderId="2" xfId="1" applyFont="1" applyFill="1" applyBorder="1" applyAlignment="1">
      <alignment vertical="center"/>
    </xf>
    <xf numFmtId="0" fontId="4" fillId="4" borderId="3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1" fillId="2" borderId="2" xfId="1" applyFill="1" applyBorder="1" applyAlignment="1">
      <alignment vertical="center"/>
    </xf>
    <xf numFmtId="0" fontId="2" fillId="3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center" vertical="center" textRotation="180"/>
    </xf>
    <xf numFmtId="0" fontId="9" fillId="5" borderId="1" xfId="0" applyFont="1" applyFill="1" applyBorder="1" applyAlignment="1">
      <alignment vertical="center" wrapText="1"/>
    </xf>
    <xf numFmtId="0" fontId="8" fillId="7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0" fillId="2" borderId="0" xfId="0" applyFill="1"/>
    <xf numFmtId="0" fontId="12" fillId="2" borderId="0" xfId="0" applyFont="1" applyFill="1"/>
    <xf numFmtId="0" fontId="0" fillId="2" borderId="0" xfId="0" applyFill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left" vertical="center"/>
    </xf>
    <xf numFmtId="0" fontId="11" fillId="2" borderId="0" xfId="0" applyFont="1" applyFill="1" applyAlignment="1">
      <alignment horizontal="left" vertical="center" wrapText="1"/>
    </xf>
    <xf numFmtId="0" fontId="0" fillId="2" borderId="0" xfId="0" applyFill="1" applyAlignment="1">
      <alignment horizontal="left" vertical="center"/>
    </xf>
    <xf numFmtId="0" fontId="10" fillId="8" borderId="0" xfId="0" applyFont="1" applyFill="1" applyAlignment="1">
      <alignment horizontal="left" vertical="center"/>
    </xf>
    <xf numFmtId="0" fontId="0" fillId="8" borderId="0" xfId="0" applyFill="1" applyAlignment="1">
      <alignment horizontal="center" vertical="center" wrapText="1"/>
    </xf>
    <xf numFmtId="0" fontId="0" fillId="8" borderId="0" xfId="0" applyFill="1" applyAlignment="1">
      <alignment horizontal="center" vertical="center"/>
    </xf>
    <xf numFmtId="0" fontId="11" fillId="9" borderId="0" xfId="0" applyFont="1" applyFill="1" applyAlignment="1">
      <alignment horizontal="left" vertical="center"/>
    </xf>
    <xf numFmtId="0" fontId="0" fillId="9" borderId="0" xfId="0" applyFill="1" applyAlignment="1">
      <alignment horizontal="center" vertical="center"/>
    </xf>
    <xf numFmtId="0" fontId="13" fillId="9" borderId="0" xfId="0" applyFont="1" applyFill="1" applyAlignment="1">
      <alignment horizontal="left" vertical="center"/>
    </xf>
    <xf numFmtId="0" fontId="12" fillId="9" borderId="0" xfId="0" applyFont="1" applyFill="1" applyAlignment="1">
      <alignment horizontal="center" vertical="center"/>
    </xf>
    <xf numFmtId="0" fontId="11" fillId="9" borderId="4" xfId="0" applyFont="1" applyFill="1" applyBorder="1" applyAlignment="1">
      <alignment horizontal="left" vertical="center"/>
    </xf>
    <xf numFmtId="0" fontId="0" fillId="9" borderId="4" xfId="0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textRotation="180"/>
    </xf>
    <xf numFmtId="0" fontId="4" fillId="4" borderId="2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9" fillId="6" borderId="1" xfId="0" applyFont="1" applyFill="1" applyBorder="1" applyAlignment="1">
      <alignment vertical="center" wrapText="1"/>
    </xf>
    <xf numFmtId="0" fontId="9" fillId="6" borderId="1" xfId="0" applyFont="1" applyFill="1" applyBorder="1" applyAlignment="1">
      <alignment horizontal="center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ecohouse.com.ua/?categoryid=391" TargetMode="External"/><Relationship Id="rId3" Type="http://schemas.openxmlformats.org/officeDocument/2006/relationships/hyperlink" Target="http://www.ukrmedservice.com/consult/water" TargetMode="External"/><Relationship Id="rId7" Type="http://schemas.openxmlformats.org/officeDocument/2006/relationships/hyperlink" Target="http://subos.com.ua/ru/price/" TargetMode="External"/><Relationship Id="rId2" Type="http://schemas.openxmlformats.org/officeDocument/2006/relationships/hyperlink" Target="http://h2o-kiev.com.ua/analiz-vodyi.html" TargetMode="External"/><Relationship Id="rId1" Type="http://schemas.openxmlformats.org/officeDocument/2006/relationships/hyperlink" Target="http://watex-filter.com.ua/analysis_water.html" TargetMode="External"/><Relationship Id="rId6" Type="http://schemas.openxmlformats.org/officeDocument/2006/relationships/hyperlink" Target="http://osmosok.at.ua/index/analiz_vody_iz_skvazhiny_zakazat_specialistov_dlja_zabora_vody_na_analiz_gde_sdelat_analiz_vody_kiev_analiz_vodi_tds_metr_analiz_vody_v_kieve/0-48" TargetMode="External"/><Relationship Id="rId11" Type="http://schemas.openxmlformats.org/officeDocument/2006/relationships/comments" Target="../comments1.xml"/><Relationship Id="rId5" Type="http://schemas.openxmlformats.org/officeDocument/2006/relationships/hyperlink" Target="http://dreampool.com.ua/index.php?option=com_content&amp;task=view&amp;id=69&amp;Itemid=8" TargetMode="External"/><Relationship Id="rId10" Type="http://schemas.openxmlformats.org/officeDocument/2006/relationships/vmlDrawing" Target="../drawings/vmlDrawing1.vml"/><Relationship Id="rId4" Type="http://schemas.openxmlformats.org/officeDocument/2006/relationships/hyperlink" Target="http://bestpool.com.ua/filtry-dlya-vody/analiz-vody/" TargetMode="External"/><Relationship Id="rId9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6" tint="0.39997558519241921"/>
    <pageSetUpPr fitToPage="1"/>
  </sheetPr>
  <dimension ref="A1:L11"/>
  <sheetViews>
    <sheetView tabSelected="1" zoomScale="85" zoomScaleNormal="85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N7" sqref="N7"/>
    </sheetView>
  </sheetViews>
  <sheetFormatPr defaultRowHeight="12.75" x14ac:dyDescent="0.25"/>
  <cols>
    <col min="1" max="1" width="34.85546875" style="1" bestFit="1" customWidth="1"/>
    <col min="2" max="2" width="28" style="1" customWidth="1"/>
    <col min="3" max="8" width="12.42578125" style="1" customWidth="1"/>
    <col min="9" max="9" width="20.140625" style="1" customWidth="1"/>
    <col min="10" max="10" width="28.28515625" style="1" bestFit="1" customWidth="1"/>
    <col min="11" max="11" width="29.140625" style="17" bestFit="1" customWidth="1"/>
    <col min="12" max="16384" width="9.140625" style="1"/>
  </cols>
  <sheetData>
    <row r="1" spans="1:12" ht="15" customHeight="1" x14ac:dyDescent="0.25">
      <c r="A1" s="36" t="s">
        <v>1</v>
      </c>
      <c r="B1" s="35" t="s">
        <v>2</v>
      </c>
      <c r="C1" s="38" t="s">
        <v>4</v>
      </c>
      <c r="D1" s="37"/>
      <c r="E1" s="39"/>
      <c r="F1" s="37" t="s">
        <v>7</v>
      </c>
      <c r="G1" s="37"/>
      <c r="H1" s="39"/>
      <c r="I1" s="36" t="s">
        <v>8</v>
      </c>
      <c r="J1" s="36" t="s">
        <v>9</v>
      </c>
      <c r="K1" s="37" t="s">
        <v>10</v>
      </c>
    </row>
    <row r="2" spans="1:12" ht="25.5" x14ac:dyDescent="0.25">
      <c r="A2" s="36"/>
      <c r="B2" s="35"/>
      <c r="C2" s="5" t="s">
        <v>6</v>
      </c>
      <c r="D2" s="6" t="s">
        <v>5</v>
      </c>
      <c r="E2" s="7" t="s">
        <v>18</v>
      </c>
      <c r="F2" s="6" t="s">
        <v>6</v>
      </c>
      <c r="G2" s="6" t="s">
        <v>5</v>
      </c>
      <c r="H2" s="7" t="s">
        <v>18</v>
      </c>
      <c r="I2" s="36"/>
      <c r="J2" s="36"/>
      <c r="K2" s="37"/>
    </row>
    <row r="3" spans="1:12" ht="25.5" x14ac:dyDescent="0.25">
      <c r="A3" s="12" t="s">
        <v>12</v>
      </c>
      <c r="B3" s="4" t="s">
        <v>11</v>
      </c>
      <c r="C3" s="8">
        <v>12</v>
      </c>
      <c r="D3" s="9">
        <v>24</v>
      </c>
      <c r="E3" s="10" t="s">
        <v>19</v>
      </c>
      <c r="F3" s="9">
        <v>250</v>
      </c>
      <c r="G3" s="9">
        <v>450</v>
      </c>
      <c r="H3" s="10">
        <v>500</v>
      </c>
      <c r="I3" s="3" t="s">
        <v>14</v>
      </c>
      <c r="J3" s="3" t="s">
        <v>33</v>
      </c>
      <c r="K3" s="2" t="s">
        <v>188</v>
      </c>
      <c r="L3" s="34" t="s">
        <v>27</v>
      </c>
    </row>
    <row r="4" spans="1:12" ht="38.25" customHeight="1" x14ac:dyDescent="0.25">
      <c r="A4" s="12" t="s">
        <v>3</v>
      </c>
      <c r="B4" s="4" t="s">
        <v>0</v>
      </c>
      <c r="C4" s="8">
        <v>12</v>
      </c>
      <c r="D4" s="9">
        <v>24</v>
      </c>
      <c r="E4" s="10" t="s">
        <v>19</v>
      </c>
      <c r="F4" s="9">
        <v>250</v>
      </c>
      <c r="G4" s="9">
        <v>450</v>
      </c>
      <c r="H4" s="10">
        <v>550</v>
      </c>
      <c r="I4" s="2" t="s">
        <v>34</v>
      </c>
      <c r="J4" s="3" t="s">
        <v>13</v>
      </c>
      <c r="K4" s="2" t="s">
        <v>35</v>
      </c>
      <c r="L4" s="34"/>
    </row>
    <row r="5" spans="1:12" ht="51" x14ac:dyDescent="0.25">
      <c r="A5" s="12" t="s">
        <v>23</v>
      </c>
      <c r="B5" s="11" t="s">
        <v>22</v>
      </c>
      <c r="C5" s="8">
        <v>12</v>
      </c>
      <c r="D5" s="9">
        <v>24</v>
      </c>
      <c r="E5" s="10"/>
      <c r="F5" s="9">
        <v>300</v>
      </c>
      <c r="G5" s="9">
        <v>550</v>
      </c>
      <c r="H5" s="10"/>
      <c r="I5" s="2" t="s">
        <v>25</v>
      </c>
      <c r="J5" s="3" t="s">
        <v>24</v>
      </c>
      <c r="K5" s="2" t="s">
        <v>26</v>
      </c>
      <c r="L5" s="34"/>
    </row>
    <row r="6" spans="1:12" ht="38.25" x14ac:dyDescent="0.25">
      <c r="A6" s="12" t="s">
        <v>31</v>
      </c>
      <c r="B6" s="11"/>
      <c r="C6" s="8">
        <v>12</v>
      </c>
      <c r="D6" s="9">
        <v>24</v>
      </c>
      <c r="E6" s="10" t="s">
        <v>19</v>
      </c>
      <c r="F6" s="9">
        <v>250</v>
      </c>
      <c r="G6" s="9">
        <v>450</v>
      </c>
      <c r="H6" s="10">
        <v>600</v>
      </c>
      <c r="I6" s="2" t="s">
        <v>36</v>
      </c>
      <c r="J6" s="3"/>
      <c r="K6" s="2" t="s">
        <v>32</v>
      </c>
      <c r="L6" s="14"/>
    </row>
    <row r="7" spans="1:12" ht="102" x14ac:dyDescent="0.25">
      <c r="A7" s="12" t="s">
        <v>16</v>
      </c>
      <c r="B7" s="4" t="s">
        <v>15</v>
      </c>
      <c r="C7" s="8"/>
      <c r="D7" s="9">
        <v>25</v>
      </c>
      <c r="E7" s="10" t="s">
        <v>19</v>
      </c>
      <c r="F7" s="9"/>
      <c r="G7" s="9"/>
      <c r="H7" s="10"/>
      <c r="I7" s="2" t="s">
        <v>184</v>
      </c>
      <c r="J7" s="3"/>
      <c r="K7" s="2" t="s">
        <v>38</v>
      </c>
    </row>
    <row r="8" spans="1:12" ht="51" x14ac:dyDescent="0.25">
      <c r="A8" s="12" t="s">
        <v>21</v>
      </c>
      <c r="B8" s="4" t="s">
        <v>17</v>
      </c>
      <c r="C8" s="8">
        <v>12</v>
      </c>
      <c r="D8" s="9">
        <v>24</v>
      </c>
      <c r="E8" s="10" t="s">
        <v>19</v>
      </c>
      <c r="F8" s="9">
        <v>260</v>
      </c>
      <c r="G8" s="9">
        <v>560</v>
      </c>
      <c r="H8" s="10">
        <v>500</v>
      </c>
      <c r="I8" s="2" t="s">
        <v>37</v>
      </c>
      <c r="J8" s="3" t="s">
        <v>20</v>
      </c>
      <c r="K8" s="13" t="s">
        <v>30</v>
      </c>
    </row>
    <row r="9" spans="1:12" ht="63.75" x14ac:dyDescent="0.25">
      <c r="A9" s="12" t="s">
        <v>29</v>
      </c>
      <c r="B9" s="11" t="s">
        <v>28</v>
      </c>
      <c r="C9" s="8">
        <v>12</v>
      </c>
      <c r="D9" s="9">
        <v>24</v>
      </c>
      <c r="E9" s="10"/>
      <c r="F9" s="9">
        <v>200</v>
      </c>
      <c r="G9" s="9">
        <v>400</v>
      </c>
      <c r="H9" s="10"/>
      <c r="I9" s="2" t="s">
        <v>182</v>
      </c>
      <c r="J9" s="3"/>
      <c r="K9" s="2" t="s">
        <v>183</v>
      </c>
    </row>
    <row r="10" spans="1:12" ht="63.75" x14ac:dyDescent="0.25">
      <c r="A10" s="12" t="s">
        <v>44</v>
      </c>
      <c r="B10" s="11" t="s">
        <v>43</v>
      </c>
      <c r="C10" s="8"/>
      <c r="D10" s="9"/>
      <c r="E10" s="10"/>
      <c r="F10" s="9"/>
      <c r="G10" s="9"/>
      <c r="H10" s="10"/>
      <c r="I10" s="2" t="s">
        <v>185</v>
      </c>
      <c r="J10" s="2" t="s">
        <v>45</v>
      </c>
      <c r="K10" s="2" t="s">
        <v>189</v>
      </c>
    </row>
    <row r="11" spans="1:12" ht="140.25" x14ac:dyDescent="0.25">
      <c r="A11" s="12" t="s">
        <v>41</v>
      </c>
      <c r="B11" s="11" t="s">
        <v>42</v>
      </c>
      <c r="C11" s="8"/>
      <c r="D11" s="9">
        <v>21</v>
      </c>
      <c r="E11" s="10" t="s">
        <v>19</v>
      </c>
      <c r="F11" s="9"/>
      <c r="G11" s="9">
        <v>385</v>
      </c>
      <c r="H11" s="10" t="s">
        <v>186</v>
      </c>
      <c r="I11" s="2" t="s">
        <v>40</v>
      </c>
      <c r="J11" s="3" t="s">
        <v>39</v>
      </c>
      <c r="K11" s="2" t="s">
        <v>187</v>
      </c>
    </row>
  </sheetData>
  <mergeCells count="8">
    <mergeCell ref="L3:L5"/>
    <mergeCell ref="B1:B2"/>
    <mergeCell ref="A1:A2"/>
    <mergeCell ref="I1:I2"/>
    <mergeCell ref="J1:J2"/>
    <mergeCell ref="K1:K2"/>
    <mergeCell ref="C1:E1"/>
    <mergeCell ref="F1:H1"/>
  </mergeCells>
  <hyperlinks>
    <hyperlink ref="B3" r:id="rId1"/>
    <hyperlink ref="B4" r:id="rId2"/>
    <hyperlink ref="B7" r:id="rId3"/>
    <hyperlink ref="B8" r:id="rId4"/>
    <hyperlink ref="B5" r:id="rId5"/>
    <hyperlink ref="B9" r:id="rId6"/>
    <hyperlink ref="B11" r:id="rId7"/>
    <hyperlink ref="B10" r:id="rId8"/>
  </hyperlinks>
  <pageMargins left="0.7" right="0.7" top="0.75" bottom="0.75" header="0.3" footer="0.3"/>
  <pageSetup paperSize="9" scale="58" orientation="landscape" r:id="rId9"/>
  <legacyDrawing r:id="rId1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A1:C33"/>
  <sheetViews>
    <sheetView workbookViewId="0">
      <selection activeCell="F9" sqref="F9"/>
    </sheetView>
  </sheetViews>
  <sheetFormatPr defaultRowHeight="15" x14ac:dyDescent="0.25"/>
  <cols>
    <col min="1" max="1" width="9.140625" style="20"/>
    <col min="2" max="2" width="48.42578125" style="24" customWidth="1"/>
    <col min="3" max="3" width="14.28515625" style="20" customWidth="1"/>
    <col min="4" max="16384" width="9.140625" style="18"/>
  </cols>
  <sheetData>
    <row r="1" spans="1:3" ht="30" x14ac:dyDescent="0.25">
      <c r="B1" s="25" t="s">
        <v>154</v>
      </c>
      <c r="C1" s="26" t="s">
        <v>178</v>
      </c>
    </row>
    <row r="2" spans="1:3" x14ac:dyDescent="0.25">
      <c r="A2" s="20">
        <v>1</v>
      </c>
      <c r="B2" s="22" t="s">
        <v>155</v>
      </c>
      <c r="C2" s="20">
        <v>2.6</v>
      </c>
    </row>
    <row r="3" spans="1:3" x14ac:dyDescent="0.25">
      <c r="A3" s="20">
        <v>2</v>
      </c>
      <c r="B3" s="22" t="s">
        <v>156</v>
      </c>
      <c r="C3" s="20">
        <v>2.6</v>
      </c>
    </row>
    <row r="4" spans="1:3" x14ac:dyDescent="0.25">
      <c r="A4" s="20">
        <v>3</v>
      </c>
      <c r="B4" s="22" t="s">
        <v>157</v>
      </c>
      <c r="C4" s="20">
        <v>2.6</v>
      </c>
    </row>
    <row r="5" spans="1:3" x14ac:dyDescent="0.25">
      <c r="A5" s="20">
        <v>4</v>
      </c>
      <c r="B5" s="22" t="s">
        <v>158</v>
      </c>
      <c r="C5" s="20">
        <v>6.5</v>
      </c>
    </row>
    <row r="6" spans="1:3" x14ac:dyDescent="0.25">
      <c r="A6" s="20">
        <v>5</v>
      </c>
      <c r="B6" s="22" t="s">
        <v>181</v>
      </c>
      <c r="C6" s="20">
        <v>19.5</v>
      </c>
    </row>
    <row r="7" spans="1:3" x14ac:dyDescent="0.25">
      <c r="A7" s="20">
        <v>6</v>
      </c>
      <c r="B7" s="22" t="s">
        <v>159</v>
      </c>
      <c r="C7" s="20">
        <v>15.6</v>
      </c>
    </row>
    <row r="8" spans="1:3" x14ac:dyDescent="0.25">
      <c r="A8" s="20">
        <v>7</v>
      </c>
      <c r="B8" s="22" t="s">
        <v>160</v>
      </c>
      <c r="C8" s="20">
        <v>19.5</v>
      </c>
    </row>
    <row r="9" spans="1:3" x14ac:dyDescent="0.25">
      <c r="A9" s="20">
        <v>8</v>
      </c>
      <c r="B9" s="22" t="s">
        <v>78</v>
      </c>
      <c r="C9" s="20">
        <v>13</v>
      </c>
    </row>
    <row r="10" spans="1:3" x14ac:dyDescent="0.25">
      <c r="A10" s="20">
        <v>9</v>
      </c>
      <c r="B10" s="22" t="s">
        <v>161</v>
      </c>
      <c r="C10" s="20">
        <v>13</v>
      </c>
    </row>
    <row r="11" spans="1:3" x14ac:dyDescent="0.25">
      <c r="A11" s="20">
        <v>10</v>
      </c>
      <c r="B11" s="22" t="s">
        <v>162</v>
      </c>
      <c r="C11" s="20">
        <v>32.5</v>
      </c>
    </row>
    <row r="12" spans="1:3" x14ac:dyDescent="0.25">
      <c r="A12" s="20">
        <v>11</v>
      </c>
      <c r="B12" s="22" t="s">
        <v>163</v>
      </c>
      <c r="C12" s="20">
        <v>13</v>
      </c>
    </row>
    <row r="13" spans="1:3" x14ac:dyDescent="0.25">
      <c r="A13" s="20">
        <v>12</v>
      </c>
      <c r="B13" s="22" t="s">
        <v>164</v>
      </c>
      <c r="C13" s="20">
        <v>26</v>
      </c>
    </row>
    <row r="14" spans="1:3" x14ac:dyDescent="0.25">
      <c r="A14" s="20">
        <v>13</v>
      </c>
      <c r="B14" s="22" t="s">
        <v>165</v>
      </c>
      <c r="C14" s="20">
        <v>32.5</v>
      </c>
    </row>
    <row r="15" spans="1:3" x14ac:dyDescent="0.25">
      <c r="A15" s="20">
        <v>14</v>
      </c>
      <c r="B15" s="22" t="s">
        <v>166</v>
      </c>
      <c r="C15" s="20">
        <v>6.5</v>
      </c>
    </row>
    <row r="16" spans="1:3" x14ac:dyDescent="0.25">
      <c r="A16" s="20">
        <v>15</v>
      </c>
      <c r="B16" s="22" t="s">
        <v>167</v>
      </c>
      <c r="C16" s="20">
        <v>2.6</v>
      </c>
    </row>
    <row r="17" spans="1:3" x14ac:dyDescent="0.25">
      <c r="A17" s="20">
        <v>16</v>
      </c>
      <c r="B17" s="22" t="s">
        <v>168</v>
      </c>
      <c r="C17" s="20">
        <v>15.6</v>
      </c>
    </row>
    <row r="18" spans="1:3" x14ac:dyDescent="0.25">
      <c r="A18" s="20">
        <v>17</v>
      </c>
      <c r="B18" s="22" t="s">
        <v>169</v>
      </c>
      <c r="C18" s="20">
        <f>6.5*2</f>
        <v>13</v>
      </c>
    </row>
    <row r="19" spans="1:3" x14ac:dyDescent="0.25">
      <c r="A19" s="20">
        <v>18</v>
      </c>
      <c r="B19" s="22" t="s">
        <v>170</v>
      </c>
      <c r="C19" s="20">
        <v>16.899999999999999</v>
      </c>
    </row>
    <row r="20" spans="1:3" x14ac:dyDescent="0.25">
      <c r="A20" s="20">
        <v>19</v>
      </c>
      <c r="B20" s="22" t="s">
        <v>59</v>
      </c>
      <c r="C20" s="20">
        <v>13</v>
      </c>
    </row>
    <row r="21" spans="1:3" x14ac:dyDescent="0.25">
      <c r="A21" s="20">
        <v>20</v>
      </c>
      <c r="B21" s="22" t="s">
        <v>62</v>
      </c>
      <c r="C21" s="20">
        <v>13</v>
      </c>
    </row>
    <row r="22" spans="1:3" x14ac:dyDescent="0.25">
      <c r="A22" s="20">
        <v>21</v>
      </c>
      <c r="B22" s="22" t="s">
        <v>97</v>
      </c>
      <c r="C22" s="20">
        <v>39</v>
      </c>
    </row>
    <row r="23" spans="1:3" x14ac:dyDescent="0.25">
      <c r="A23" s="20">
        <v>22</v>
      </c>
      <c r="B23" s="22" t="s">
        <v>171</v>
      </c>
      <c r="C23" s="20">
        <v>65</v>
      </c>
    </row>
    <row r="24" spans="1:3" x14ac:dyDescent="0.25">
      <c r="A24" s="20">
        <v>23</v>
      </c>
      <c r="B24" s="22" t="s">
        <v>172</v>
      </c>
      <c r="C24" s="20">
        <v>45.5</v>
      </c>
    </row>
    <row r="25" spans="1:3" x14ac:dyDescent="0.25">
      <c r="A25" s="20">
        <v>24</v>
      </c>
      <c r="B25" s="22" t="s">
        <v>173</v>
      </c>
      <c r="C25" s="20">
        <v>65</v>
      </c>
    </row>
    <row r="26" spans="1:3" x14ac:dyDescent="0.25">
      <c r="B26" s="28" t="s">
        <v>179</v>
      </c>
      <c r="C26" s="29">
        <f>SUM(C2:C25)</f>
        <v>494</v>
      </c>
    </row>
    <row r="27" spans="1:3" x14ac:dyDescent="0.25">
      <c r="B27" s="22"/>
    </row>
    <row r="28" spans="1:3" x14ac:dyDescent="0.25">
      <c r="B28" s="25" t="s">
        <v>174</v>
      </c>
      <c r="C28" s="27"/>
    </row>
    <row r="29" spans="1:3" ht="42.75" x14ac:dyDescent="0.25">
      <c r="A29" s="20">
        <v>1</v>
      </c>
      <c r="B29" s="23" t="s">
        <v>175</v>
      </c>
      <c r="C29" s="20">
        <v>45.5</v>
      </c>
    </row>
    <row r="30" spans="1:3" x14ac:dyDescent="0.25">
      <c r="A30" s="20">
        <v>2</v>
      </c>
      <c r="B30" s="23" t="s">
        <v>177</v>
      </c>
      <c r="C30" s="20">
        <v>52</v>
      </c>
    </row>
    <row r="31" spans="1:3" ht="28.5" x14ac:dyDescent="0.25">
      <c r="A31" s="20">
        <v>3</v>
      </c>
      <c r="B31" s="23" t="s">
        <v>176</v>
      </c>
      <c r="C31" s="20">
        <v>52</v>
      </c>
    </row>
    <row r="32" spans="1:3" ht="15.75" thickBot="1" x14ac:dyDescent="0.3">
      <c r="B32" s="32" t="s">
        <v>179</v>
      </c>
      <c r="C32" s="33">
        <f>SUM(C29:C31)</f>
        <v>149.5</v>
      </c>
    </row>
    <row r="33" spans="1:3" s="19" customFormat="1" ht="15.75" thickTop="1" x14ac:dyDescent="0.25">
      <c r="A33" s="21"/>
      <c r="B33" s="30" t="s">
        <v>180</v>
      </c>
      <c r="C33" s="31">
        <f>C32+C26</f>
        <v>643.5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</sheetPr>
  <dimension ref="A1:F73"/>
  <sheetViews>
    <sheetView workbookViewId="0">
      <selection activeCell="H11" sqref="H11"/>
    </sheetView>
  </sheetViews>
  <sheetFormatPr defaultColWidth="31.28515625" defaultRowHeight="15" x14ac:dyDescent="0.25"/>
  <cols>
    <col min="2" max="6" width="16.7109375" customWidth="1"/>
  </cols>
  <sheetData>
    <row r="1" spans="1:6" ht="34.5" customHeight="1" x14ac:dyDescent="0.25">
      <c r="A1" s="42" t="s">
        <v>46</v>
      </c>
      <c r="B1" s="42"/>
      <c r="C1" s="42"/>
      <c r="D1" s="42"/>
      <c r="E1" s="42"/>
      <c r="F1" s="42"/>
    </row>
    <row r="2" spans="1:6" ht="38.25" x14ac:dyDescent="0.25">
      <c r="A2" s="15" t="s">
        <v>47</v>
      </c>
      <c r="B2" s="15" t="s">
        <v>48</v>
      </c>
      <c r="C2" s="15" t="s">
        <v>49</v>
      </c>
      <c r="D2" s="15" t="s">
        <v>50</v>
      </c>
      <c r="E2" s="15" t="s">
        <v>51</v>
      </c>
      <c r="F2" s="15" t="s">
        <v>52</v>
      </c>
    </row>
    <row r="3" spans="1:6" x14ac:dyDescent="0.25">
      <c r="A3" s="43" t="s">
        <v>53</v>
      </c>
      <c r="B3" s="43"/>
      <c r="C3" s="43"/>
      <c r="D3" s="43"/>
      <c r="E3" s="43"/>
      <c r="F3" s="43"/>
    </row>
    <row r="4" spans="1:6" x14ac:dyDescent="0.25">
      <c r="A4" s="16" t="s">
        <v>54</v>
      </c>
      <c r="B4" s="16" t="s">
        <v>55</v>
      </c>
      <c r="C4" s="16">
        <v>2</v>
      </c>
      <c r="D4" s="16">
        <v>2</v>
      </c>
      <c r="E4" s="16" t="s">
        <v>56</v>
      </c>
      <c r="F4" s="16" t="s">
        <v>57</v>
      </c>
    </row>
    <row r="5" spans="1:6" x14ac:dyDescent="0.25">
      <c r="A5" s="16" t="s">
        <v>58</v>
      </c>
      <c r="B5" s="16" t="s">
        <v>55</v>
      </c>
      <c r="C5" s="16">
        <v>2</v>
      </c>
      <c r="D5" s="16">
        <v>2</v>
      </c>
      <c r="E5" s="16" t="s">
        <v>56</v>
      </c>
      <c r="F5" s="16" t="s">
        <v>57</v>
      </c>
    </row>
    <row r="6" spans="1:6" x14ac:dyDescent="0.25">
      <c r="A6" s="16" t="s">
        <v>59</v>
      </c>
      <c r="B6" s="16" t="s">
        <v>60</v>
      </c>
      <c r="C6" s="16" t="s">
        <v>61</v>
      </c>
      <c r="D6" s="16">
        <v>20</v>
      </c>
      <c r="E6" s="16">
        <v>15</v>
      </c>
      <c r="F6" s="16" t="s">
        <v>57</v>
      </c>
    </row>
    <row r="7" spans="1:6" x14ac:dyDescent="0.25">
      <c r="A7" s="16" t="s">
        <v>62</v>
      </c>
      <c r="B7" s="16" t="s">
        <v>63</v>
      </c>
      <c r="C7" s="16" t="s">
        <v>64</v>
      </c>
      <c r="D7" s="16"/>
      <c r="E7" s="16"/>
      <c r="F7" s="16" t="s">
        <v>57</v>
      </c>
    </row>
    <row r="8" spans="1:6" x14ac:dyDescent="0.25">
      <c r="A8" s="16" t="s">
        <v>62</v>
      </c>
      <c r="B8" s="16" t="s">
        <v>65</v>
      </c>
      <c r="C8" s="16" t="s">
        <v>66</v>
      </c>
      <c r="D8" s="16">
        <v>1.5</v>
      </c>
      <c r="E8" s="16" t="s">
        <v>67</v>
      </c>
      <c r="F8" s="16"/>
    </row>
    <row r="9" spans="1:6" x14ac:dyDescent="0.25">
      <c r="A9" s="44" t="s">
        <v>68</v>
      </c>
      <c r="B9" s="44"/>
      <c r="C9" s="44"/>
      <c r="D9" s="44"/>
      <c r="E9" s="44"/>
      <c r="F9" s="44"/>
    </row>
    <row r="10" spans="1:6" x14ac:dyDescent="0.25">
      <c r="A10" s="16" t="s">
        <v>69</v>
      </c>
      <c r="B10" s="16" t="s">
        <v>70</v>
      </c>
      <c r="C10" s="16" t="s">
        <v>71</v>
      </c>
      <c r="D10" s="16" t="s">
        <v>71</v>
      </c>
      <c r="E10" s="16" t="s">
        <v>72</v>
      </c>
      <c r="F10" s="16" t="s">
        <v>73</v>
      </c>
    </row>
    <row r="11" spans="1:6" ht="25.5" x14ac:dyDescent="0.25">
      <c r="A11" s="16" t="s">
        <v>74</v>
      </c>
      <c r="B11" s="16" t="s">
        <v>65</v>
      </c>
      <c r="C11" s="16" t="s">
        <v>75</v>
      </c>
      <c r="D11" s="16">
        <v>1000</v>
      </c>
      <c r="E11" s="16"/>
      <c r="F11" s="16"/>
    </row>
    <row r="12" spans="1:6" x14ac:dyDescent="0.25">
      <c r="A12" s="16" t="s">
        <v>76</v>
      </c>
      <c r="B12" s="16" t="s">
        <v>77</v>
      </c>
      <c r="C12" s="16"/>
      <c r="D12" s="16"/>
      <c r="E12" s="16"/>
      <c r="F12" s="16">
        <v>2500</v>
      </c>
    </row>
    <row r="13" spans="1:6" x14ac:dyDescent="0.25">
      <c r="A13" s="16" t="s">
        <v>78</v>
      </c>
      <c r="B13" s="16" t="s">
        <v>79</v>
      </c>
      <c r="C13" s="16">
        <v>7</v>
      </c>
      <c r="D13" s="16">
        <v>7</v>
      </c>
      <c r="E13" s="16"/>
      <c r="F13" s="16"/>
    </row>
    <row r="14" spans="1:6" x14ac:dyDescent="0.25">
      <c r="A14" s="16" t="s">
        <v>80</v>
      </c>
      <c r="B14" s="16" t="s">
        <v>81</v>
      </c>
      <c r="C14" s="16">
        <v>5</v>
      </c>
      <c r="D14" s="16"/>
      <c r="E14" s="16"/>
      <c r="F14" s="16">
        <v>5</v>
      </c>
    </row>
    <row r="15" spans="1:6" x14ac:dyDescent="0.25">
      <c r="A15" s="16" t="s">
        <v>82</v>
      </c>
      <c r="B15" s="16" t="s">
        <v>65</v>
      </c>
      <c r="C15" s="16">
        <v>0.1</v>
      </c>
      <c r="D15" s="16">
        <v>0.3</v>
      </c>
      <c r="E15" s="16"/>
      <c r="F15" s="16"/>
    </row>
    <row r="16" spans="1:6" x14ac:dyDescent="0.25">
      <c r="A16" s="16" t="s">
        <v>83</v>
      </c>
      <c r="B16" s="16" t="s">
        <v>65</v>
      </c>
      <c r="C16" s="16">
        <v>0.5</v>
      </c>
      <c r="D16" s="16"/>
      <c r="E16" s="16"/>
      <c r="F16" s="16"/>
    </row>
    <row r="17" spans="1:6" x14ac:dyDescent="0.25">
      <c r="A17" s="16" t="s">
        <v>84</v>
      </c>
      <c r="B17" s="16" t="s">
        <v>65</v>
      </c>
      <c r="C17" s="16">
        <v>0.25</v>
      </c>
      <c r="D17" s="16"/>
      <c r="E17" s="16"/>
      <c r="F17" s="16"/>
    </row>
    <row r="18" spans="1:6" x14ac:dyDescent="0.25">
      <c r="A18" s="44" t="s">
        <v>85</v>
      </c>
      <c r="B18" s="44"/>
      <c r="C18" s="44"/>
      <c r="D18" s="44"/>
      <c r="E18" s="44"/>
      <c r="F18" s="44"/>
    </row>
    <row r="19" spans="1:6" x14ac:dyDescent="0.25">
      <c r="A19" s="16" t="s">
        <v>86</v>
      </c>
      <c r="B19" s="16" t="s">
        <v>65</v>
      </c>
      <c r="C19" s="16">
        <v>2</v>
      </c>
      <c r="D19" s="16">
        <v>0.5</v>
      </c>
      <c r="E19" s="16"/>
      <c r="F19" s="16">
        <v>0.2</v>
      </c>
    </row>
    <row r="20" spans="1:6" x14ac:dyDescent="0.25">
      <c r="A20" s="16" t="s">
        <v>87</v>
      </c>
      <c r="B20" s="16" t="s">
        <v>65</v>
      </c>
      <c r="C20" s="16">
        <v>0.5</v>
      </c>
      <c r="D20" s="16">
        <v>0.5</v>
      </c>
      <c r="E20" s="16">
        <v>0.2</v>
      </c>
      <c r="F20" s="16">
        <v>0.5</v>
      </c>
    </row>
    <row r="21" spans="1:6" x14ac:dyDescent="0.25">
      <c r="A21" s="16" t="s">
        <v>88</v>
      </c>
      <c r="B21" s="16" t="s">
        <v>65</v>
      </c>
      <c r="C21" s="16">
        <v>0.1</v>
      </c>
      <c r="D21" s="16"/>
      <c r="E21" s="16"/>
      <c r="F21" s="16"/>
    </row>
    <row r="22" spans="1:6" x14ac:dyDescent="0.25">
      <c r="A22" s="16" t="s">
        <v>89</v>
      </c>
      <c r="B22" s="16" t="s">
        <v>65</v>
      </c>
      <c r="C22" s="16">
        <v>2.0000000000000001E-4</v>
      </c>
      <c r="D22" s="16">
        <v>2.0000000000000001E-4</v>
      </c>
      <c r="E22" s="16"/>
      <c r="F22" s="16"/>
    </row>
    <row r="23" spans="1:6" x14ac:dyDescent="0.25">
      <c r="A23" s="16" t="s">
        <v>90</v>
      </c>
      <c r="B23" s="16" t="s">
        <v>65</v>
      </c>
      <c r="C23" s="16">
        <v>0.5</v>
      </c>
      <c r="D23" s="16"/>
      <c r="E23" s="16">
        <v>0.3</v>
      </c>
      <c r="F23" s="16">
        <v>1</v>
      </c>
    </row>
    <row r="24" spans="1:6" x14ac:dyDescent="0.25">
      <c r="A24" s="16" t="s">
        <v>91</v>
      </c>
      <c r="B24" s="16" t="s">
        <v>65</v>
      </c>
      <c r="C24" s="16">
        <v>0.2</v>
      </c>
      <c r="D24" s="16"/>
      <c r="E24" s="16"/>
      <c r="F24" s="16"/>
    </row>
    <row r="25" spans="1:6" x14ac:dyDescent="0.25">
      <c r="A25" s="16" t="s">
        <v>92</v>
      </c>
      <c r="B25" s="16" t="s">
        <v>65</v>
      </c>
      <c r="C25" s="16">
        <v>0.1</v>
      </c>
      <c r="D25" s="16"/>
      <c r="E25" s="16"/>
      <c r="F25" s="16"/>
    </row>
    <row r="26" spans="1:6" x14ac:dyDescent="0.25">
      <c r="A26" s="16" t="s">
        <v>93</v>
      </c>
      <c r="B26" s="16" t="s">
        <v>65</v>
      </c>
      <c r="C26" s="16">
        <v>3</v>
      </c>
      <c r="D26" s="16"/>
      <c r="E26" s="16"/>
      <c r="F26" s="16"/>
    </row>
    <row r="27" spans="1:6" x14ac:dyDescent="0.25">
      <c r="A27" s="16" t="s">
        <v>94</v>
      </c>
      <c r="B27" s="16" t="s">
        <v>65</v>
      </c>
      <c r="C27" s="16" t="s">
        <v>95</v>
      </c>
      <c r="D27" s="16">
        <v>0.3</v>
      </c>
      <c r="E27" s="16"/>
      <c r="F27" s="16">
        <v>0.2</v>
      </c>
    </row>
    <row r="28" spans="1:6" x14ac:dyDescent="0.25">
      <c r="A28" s="16" t="s">
        <v>96</v>
      </c>
      <c r="B28" s="16" t="s">
        <v>65</v>
      </c>
      <c r="C28" s="16">
        <v>1E-3</v>
      </c>
      <c r="D28" s="16"/>
      <c r="E28" s="16"/>
      <c r="F28" s="16">
        <v>5.0000000000000001E-3</v>
      </c>
    </row>
    <row r="29" spans="1:6" x14ac:dyDescent="0.25">
      <c r="A29" s="16" t="s">
        <v>97</v>
      </c>
      <c r="B29" s="16" t="s">
        <v>65</v>
      </c>
      <c r="C29" s="16">
        <v>10</v>
      </c>
      <c r="D29" s="16"/>
      <c r="E29" s="16"/>
      <c r="F29" s="16"/>
    </row>
    <row r="30" spans="1:6" x14ac:dyDescent="0.25">
      <c r="A30" s="16" t="s">
        <v>98</v>
      </c>
      <c r="B30" s="16" t="s">
        <v>65</v>
      </c>
      <c r="C30" s="16">
        <v>0.03</v>
      </c>
      <c r="D30" s="16"/>
      <c r="E30" s="16"/>
      <c r="F30" s="16"/>
    </row>
    <row r="31" spans="1:6" x14ac:dyDescent="0.25">
      <c r="A31" s="16" t="s">
        <v>99</v>
      </c>
      <c r="B31" s="16" t="s">
        <v>65</v>
      </c>
      <c r="C31" s="16" t="s">
        <v>100</v>
      </c>
      <c r="D31" s="16">
        <v>0.1</v>
      </c>
      <c r="E31" s="16">
        <v>0.1</v>
      </c>
      <c r="F31" s="16">
        <v>0.05</v>
      </c>
    </row>
    <row r="32" spans="1:6" x14ac:dyDescent="0.25">
      <c r="A32" s="16" t="s">
        <v>101</v>
      </c>
      <c r="B32" s="16" t="s">
        <v>65</v>
      </c>
      <c r="C32" s="16">
        <v>1</v>
      </c>
      <c r="D32" s="16">
        <v>1</v>
      </c>
      <c r="E32" s="16"/>
      <c r="F32" s="16">
        <v>2</v>
      </c>
    </row>
    <row r="33" spans="1:6" x14ac:dyDescent="0.25">
      <c r="A33" s="16" t="s">
        <v>102</v>
      </c>
      <c r="B33" s="16" t="s">
        <v>65</v>
      </c>
      <c r="C33" s="16">
        <v>0.25</v>
      </c>
      <c r="D33" s="16">
        <v>0.25</v>
      </c>
      <c r="E33" s="16"/>
      <c r="F33" s="16"/>
    </row>
    <row r="34" spans="1:6" x14ac:dyDescent="0.25">
      <c r="A34" s="16" t="s">
        <v>103</v>
      </c>
      <c r="B34" s="16" t="s">
        <v>65</v>
      </c>
      <c r="C34" s="16">
        <v>0.05</v>
      </c>
      <c r="D34" s="16">
        <v>0.05</v>
      </c>
      <c r="E34" s="16">
        <v>0.05</v>
      </c>
      <c r="F34" s="16">
        <v>0.01</v>
      </c>
    </row>
    <row r="35" spans="1:6" x14ac:dyDescent="0.25">
      <c r="A35" s="16" t="s">
        <v>104</v>
      </c>
      <c r="B35" s="16" t="s">
        <v>65</v>
      </c>
      <c r="C35" s="16">
        <v>200</v>
      </c>
      <c r="D35" s="16"/>
      <c r="E35" s="16"/>
      <c r="F35" s="16">
        <v>200</v>
      </c>
    </row>
    <row r="36" spans="1:6" x14ac:dyDescent="0.25">
      <c r="A36" s="16" t="s">
        <v>105</v>
      </c>
      <c r="B36" s="16" t="s">
        <v>65</v>
      </c>
      <c r="C36" s="16">
        <v>0.1</v>
      </c>
      <c r="D36" s="16"/>
      <c r="E36" s="16">
        <v>0.02</v>
      </c>
      <c r="F36" s="16">
        <v>0.02</v>
      </c>
    </row>
    <row r="37" spans="1:6" x14ac:dyDescent="0.25">
      <c r="A37" s="16" t="s">
        <v>106</v>
      </c>
      <c r="B37" s="16" t="s">
        <v>65</v>
      </c>
      <c r="C37" s="16">
        <v>45</v>
      </c>
      <c r="D37" s="16">
        <v>45</v>
      </c>
      <c r="E37" s="16">
        <v>45</v>
      </c>
      <c r="F37" s="16">
        <v>50</v>
      </c>
    </row>
    <row r="38" spans="1:6" x14ac:dyDescent="0.25">
      <c r="A38" s="16" t="s">
        <v>107</v>
      </c>
      <c r="B38" s="16" t="s">
        <v>65</v>
      </c>
      <c r="C38" s="16">
        <v>3</v>
      </c>
      <c r="D38" s="16">
        <v>0.1</v>
      </c>
      <c r="E38" s="16">
        <v>3</v>
      </c>
      <c r="F38" s="16">
        <v>0.5</v>
      </c>
    </row>
    <row r="39" spans="1:6" x14ac:dyDescent="0.25">
      <c r="A39" s="16" t="s">
        <v>108</v>
      </c>
      <c r="B39" s="16" t="s">
        <v>65</v>
      </c>
      <c r="C39" s="16">
        <v>5.0000000000000001E-4</v>
      </c>
      <c r="D39" s="16"/>
      <c r="E39" s="16">
        <v>1E-3</v>
      </c>
      <c r="F39" s="16">
        <v>1E-3</v>
      </c>
    </row>
    <row r="40" spans="1:6" x14ac:dyDescent="0.25">
      <c r="A40" s="16" t="s">
        <v>109</v>
      </c>
      <c r="B40" s="16" t="s">
        <v>65</v>
      </c>
      <c r="C40" s="16">
        <v>0.03</v>
      </c>
      <c r="D40" s="16">
        <v>0.03</v>
      </c>
      <c r="E40" s="16">
        <v>0.05</v>
      </c>
      <c r="F40" s="16">
        <v>0.01</v>
      </c>
    </row>
    <row r="41" spans="1:6" x14ac:dyDescent="0.25">
      <c r="A41" s="16" t="s">
        <v>110</v>
      </c>
      <c r="B41" s="16" t="s">
        <v>65</v>
      </c>
      <c r="C41" s="16">
        <v>0.01</v>
      </c>
      <c r="D41" s="16">
        <v>1E-3</v>
      </c>
      <c r="E41" s="16">
        <v>0.01</v>
      </c>
      <c r="F41" s="16">
        <v>0.01</v>
      </c>
    </row>
    <row r="42" spans="1:6" x14ac:dyDescent="0.25">
      <c r="A42" s="16" t="s">
        <v>111</v>
      </c>
      <c r="B42" s="16" t="s">
        <v>65</v>
      </c>
      <c r="C42" s="16">
        <v>0.05</v>
      </c>
      <c r="D42" s="16"/>
      <c r="E42" s="16"/>
      <c r="F42" s="16"/>
    </row>
    <row r="43" spans="1:6" x14ac:dyDescent="0.25">
      <c r="A43" s="16" t="s">
        <v>112</v>
      </c>
      <c r="B43" s="16" t="s">
        <v>65</v>
      </c>
      <c r="C43" s="16">
        <v>3.0000000000000001E-3</v>
      </c>
      <c r="D43" s="16"/>
      <c r="E43" s="16"/>
      <c r="F43" s="16"/>
    </row>
    <row r="44" spans="1:6" x14ac:dyDescent="0.25">
      <c r="A44" s="16" t="s">
        <v>113</v>
      </c>
      <c r="B44" s="16" t="s">
        <v>65</v>
      </c>
      <c r="C44" s="16">
        <v>7</v>
      </c>
      <c r="D44" s="16">
        <v>7</v>
      </c>
      <c r="E44" s="16"/>
      <c r="F44" s="16"/>
    </row>
    <row r="45" spans="1:6" x14ac:dyDescent="0.25">
      <c r="A45" s="16" t="s">
        <v>114</v>
      </c>
      <c r="B45" s="16" t="s">
        <v>65</v>
      </c>
      <c r="C45" s="16">
        <v>500</v>
      </c>
      <c r="D45" s="16">
        <v>500</v>
      </c>
      <c r="E45" s="16">
        <v>400</v>
      </c>
      <c r="F45" s="16">
        <v>250</v>
      </c>
    </row>
    <row r="46" spans="1:6" x14ac:dyDescent="0.25">
      <c r="A46" s="16" t="s">
        <v>115</v>
      </c>
      <c r="B46" s="16" t="s">
        <v>65</v>
      </c>
      <c r="C46" s="16">
        <v>1.5</v>
      </c>
      <c r="D46" s="16">
        <v>1.5</v>
      </c>
      <c r="E46" s="16">
        <v>1.5</v>
      </c>
      <c r="F46" s="16">
        <v>1.5</v>
      </c>
    </row>
    <row r="47" spans="1:6" x14ac:dyDescent="0.25">
      <c r="A47" s="16" t="s">
        <v>116</v>
      </c>
      <c r="B47" s="16" t="s">
        <v>65</v>
      </c>
      <c r="C47" s="16">
        <v>350</v>
      </c>
      <c r="D47" s="16">
        <v>350</v>
      </c>
      <c r="E47" s="16">
        <v>250</v>
      </c>
      <c r="F47" s="16">
        <v>250</v>
      </c>
    </row>
    <row r="48" spans="1:6" x14ac:dyDescent="0.25">
      <c r="A48" s="16" t="s">
        <v>117</v>
      </c>
      <c r="B48" s="16" t="s">
        <v>65</v>
      </c>
      <c r="C48" s="16">
        <v>0.5</v>
      </c>
      <c r="D48" s="16"/>
      <c r="E48" s="16"/>
      <c r="F48" s="16"/>
    </row>
    <row r="49" spans="1:6" x14ac:dyDescent="0.25">
      <c r="A49" s="16" t="s">
        <v>118</v>
      </c>
      <c r="B49" s="16" t="s">
        <v>65</v>
      </c>
      <c r="C49" s="16">
        <v>0.05</v>
      </c>
      <c r="D49" s="16"/>
      <c r="E49" s="16"/>
      <c r="F49" s="16">
        <v>0.05</v>
      </c>
    </row>
    <row r="50" spans="1:6" x14ac:dyDescent="0.25">
      <c r="A50" s="16" t="s">
        <v>119</v>
      </c>
      <c r="B50" s="16" t="s">
        <v>65</v>
      </c>
      <c r="C50" s="16">
        <v>3.5000000000000003E-2</v>
      </c>
      <c r="D50" s="16"/>
      <c r="E50" s="16"/>
      <c r="F50" s="16">
        <v>0.05</v>
      </c>
    </row>
    <row r="51" spans="1:6" x14ac:dyDescent="0.25">
      <c r="A51" s="16" t="s">
        <v>120</v>
      </c>
      <c r="B51" s="16" t="s">
        <v>65</v>
      </c>
      <c r="C51" s="16">
        <v>5</v>
      </c>
      <c r="D51" s="16">
        <v>5</v>
      </c>
      <c r="E51" s="16">
        <v>5</v>
      </c>
      <c r="F51" s="16"/>
    </row>
    <row r="52" spans="1:6" ht="38.25" customHeight="1" x14ac:dyDescent="0.25">
      <c r="A52" s="40" t="s">
        <v>121</v>
      </c>
      <c r="B52" s="40"/>
      <c r="C52" s="40"/>
      <c r="D52" s="40"/>
      <c r="E52" s="40"/>
      <c r="F52" s="40"/>
    </row>
    <row r="53" spans="1:6" x14ac:dyDescent="0.25">
      <c r="A53" s="16" t="s">
        <v>122</v>
      </c>
      <c r="B53" s="16"/>
      <c r="C53" s="16"/>
      <c r="D53" s="16"/>
      <c r="E53" s="16"/>
      <c r="F53" s="16"/>
    </row>
    <row r="54" spans="1:6" ht="25.5" x14ac:dyDescent="0.25">
      <c r="A54" s="16" t="s">
        <v>123</v>
      </c>
      <c r="B54" s="16" t="s">
        <v>65</v>
      </c>
      <c r="C54" s="16" t="s">
        <v>124</v>
      </c>
      <c r="D54" s="16" t="s">
        <v>125</v>
      </c>
      <c r="E54" s="16" t="s">
        <v>126</v>
      </c>
      <c r="F54" s="16"/>
    </row>
    <row r="55" spans="1:6" x14ac:dyDescent="0.25">
      <c r="A55" s="16" t="s">
        <v>127</v>
      </c>
      <c r="B55" s="16"/>
      <c r="C55" s="16" t="s">
        <v>128</v>
      </c>
      <c r="D55" s="16" t="s">
        <v>128</v>
      </c>
      <c r="E55" s="16"/>
      <c r="F55" s="16"/>
    </row>
    <row r="56" spans="1:6" x14ac:dyDescent="0.25">
      <c r="A56" s="16" t="s">
        <v>129</v>
      </c>
      <c r="B56" s="16" t="s">
        <v>65</v>
      </c>
      <c r="C56" s="16">
        <v>0.3</v>
      </c>
      <c r="D56" s="16" t="s">
        <v>130</v>
      </c>
      <c r="E56" s="16"/>
      <c r="F56" s="16"/>
    </row>
    <row r="57" spans="1:6" ht="25.5" x14ac:dyDescent="0.25">
      <c r="A57" s="16" t="s">
        <v>131</v>
      </c>
      <c r="B57" s="16" t="s">
        <v>65</v>
      </c>
      <c r="C57" s="16">
        <v>0.05</v>
      </c>
      <c r="D57" s="16"/>
      <c r="E57" s="16"/>
      <c r="F57" s="16"/>
    </row>
    <row r="58" spans="1:6" x14ac:dyDescent="0.25">
      <c r="A58" s="16" t="s">
        <v>132</v>
      </c>
      <c r="B58" s="16" t="s">
        <v>65</v>
      </c>
      <c r="C58" s="16">
        <v>2</v>
      </c>
      <c r="D58" s="16"/>
      <c r="E58" s="16"/>
      <c r="F58" s="16"/>
    </row>
    <row r="59" spans="1:6" ht="25.5" x14ac:dyDescent="0.25">
      <c r="A59" s="16" t="s">
        <v>133</v>
      </c>
      <c r="B59" s="16" t="s">
        <v>65</v>
      </c>
      <c r="C59" s="16">
        <v>10</v>
      </c>
      <c r="D59" s="16"/>
      <c r="E59" s="16"/>
      <c r="F59" s="16"/>
    </row>
    <row r="60" spans="1:6" x14ac:dyDescent="0.25">
      <c r="A60" s="16" t="s">
        <v>134</v>
      </c>
      <c r="B60" s="16" t="s">
        <v>65</v>
      </c>
      <c r="C60" s="16">
        <v>3.5</v>
      </c>
      <c r="D60" s="16"/>
      <c r="E60" s="16"/>
      <c r="F60" s="16"/>
    </row>
    <row r="61" spans="1:6" ht="38.25" x14ac:dyDescent="0.25">
      <c r="A61" s="16" t="s">
        <v>135</v>
      </c>
      <c r="B61" s="16" t="s">
        <v>65</v>
      </c>
      <c r="C61" s="16" t="s">
        <v>136</v>
      </c>
      <c r="D61" s="16"/>
      <c r="E61" s="16"/>
      <c r="F61" s="16"/>
    </row>
    <row r="62" spans="1:6" x14ac:dyDescent="0.25">
      <c r="A62" s="40" t="s">
        <v>137</v>
      </c>
      <c r="B62" s="40"/>
      <c r="C62" s="40"/>
      <c r="D62" s="40"/>
      <c r="E62" s="40"/>
      <c r="F62" s="40"/>
    </row>
    <row r="63" spans="1:6" x14ac:dyDescent="0.25">
      <c r="A63" s="16" t="s">
        <v>138</v>
      </c>
      <c r="B63" s="16"/>
      <c r="C63" s="16"/>
      <c r="D63" s="16" t="s">
        <v>56</v>
      </c>
      <c r="E63" s="16" t="s">
        <v>56</v>
      </c>
      <c r="F63" s="16"/>
    </row>
    <row r="64" spans="1:6" x14ac:dyDescent="0.25">
      <c r="A64" s="16" t="s">
        <v>139</v>
      </c>
      <c r="B64" s="16"/>
      <c r="C64" s="16">
        <v>0</v>
      </c>
      <c r="D64" s="16">
        <v>3</v>
      </c>
      <c r="E64" s="16">
        <v>0</v>
      </c>
      <c r="F64" s="16"/>
    </row>
    <row r="65" spans="1:6" x14ac:dyDescent="0.25">
      <c r="A65" s="16" t="s">
        <v>140</v>
      </c>
      <c r="B65" s="16" t="s">
        <v>141</v>
      </c>
      <c r="C65" s="16">
        <v>0</v>
      </c>
      <c r="D65" s="16"/>
      <c r="E65" s="16" t="s">
        <v>56</v>
      </c>
      <c r="F65" s="16"/>
    </row>
    <row r="66" spans="1:6" ht="25.5" x14ac:dyDescent="0.25">
      <c r="A66" s="16" t="s">
        <v>142</v>
      </c>
      <c r="B66" s="16" t="s">
        <v>143</v>
      </c>
      <c r="C66" s="16" t="s">
        <v>56</v>
      </c>
      <c r="D66" s="16"/>
      <c r="E66" s="16"/>
      <c r="F66" s="16">
        <v>0</v>
      </c>
    </row>
    <row r="67" spans="1:6" ht="51" x14ac:dyDescent="0.25">
      <c r="A67" s="16" t="s">
        <v>144</v>
      </c>
      <c r="B67" s="16" t="s">
        <v>145</v>
      </c>
      <c r="C67" s="16">
        <v>50</v>
      </c>
      <c r="D67" s="16"/>
      <c r="E67" s="16"/>
      <c r="F67" s="16"/>
    </row>
    <row r="68" spans="1:6" x14ac:dyDescent="0.25">
      <c r="A68" s="16" t="s">
        <v>146</v>
      </c>
      <c r="B68" s="16"/>
      <c r="C68" s="16"/>
      <c r="D68" s="16" t="s">
        <v>56</v>
      </c>
      <c r="E68" s="16" t="s">
        <v>56</v>
      </c>
      <c r="F68" s="16"/>
    </row>
    <row r="69" spans="1:6" ht="25.5" x14ac:dyDescent="0.25">
      <c r="A69" s="16" t="s">
        <v>147</v>
      </c>
      <c r="B69" s="16" t="s">
        <v>148</v>
      </c>
      <c r="C69" s="16" t="s">
        <v>56</v>
      </c>
      <c r="D69" s="16"/>
      <c r="E69" s="16"/>
      <c r="F69" s="16"/>
    </row>
    <row r="70" spans="1:6" ht="25.5" x14ac:dyDescent="0.25">
      <c r="A70" s="16" t="s">
        <v>149</v>
      </c>
      <c r="B70" s="16" t="s">
        <v>143</v>
      </c>
      <c r="C70" s="16" t="s">
        <v>56</v>
      </c>
      <c r="D70" s="16">
        <v>100</v>
      </c>
      <c r="E70" s="16"/>
      <c r="F70" s="16"/>
    </row>
    <row r="71" spans="1:6" x14ac:dyDescent="0.25">
      <c r="A71" s="16" t="s">
        <v>150</v>
      </c>
      <c r="B71" s="16"/>
      <c r="C71" s="16"/>
      <c r="D71" s="16" t="s">
        <v>56</v>
      </c>
      <c r="E71" s="16" t="s">
        <v>56</v>
      </c>
      <c r="F71" s="16"/>
    </row>
    <row r="72" spans="1:6" x14ac:dyDescent="0.25">
      <c r="A72" s="16" t="s">
        <v>151</v>
      </c>
      <c r="B72" s="16" t="s">
        <v>152</v>
      </c>
      <c r="C72" s="16" t="s">
        <v>56</v>
      </c>
      <c r="D72" s="16" t="s">
        <v>56</v>
      </c>
      <c r="E72" s="16" t="s">
        <v>56</v>
      </c>
      <c r="F72" s="16"/>
    </row>
    <row r="73" spans="1:6" ht="76.5" customHeight="1" x14ac:dyDescent="0.25">
      <c r="A73" s="41" t="s">
        <v>153</v>
      </c>
      <c r="B73" s="41"/>
      <c r="C73" s="41"/>
      <c r="D73" s="41"/>
      <c r="E73" s="41"/>
      <c r="F73" s="41"/>
    </row>
  </sheetData>
  <mergeCells count="7">
    <mergeCell ref="A62:F62"/>
    <mergeCell ref="A73:F73"/>
    <mergeCell ref="A1:F1"/>
    <mergeCell ref="A3:F3"/>
    <mergeCell ref="A9:F9"/>
    <mergeCell ref="A18:F18"/>
    <mergeCell ref="A52:F5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Список</vt:lpstr>
      <vt:lpstr>24 показателя и Субос</vt:lpstr>
      <vt:lpstr>Госты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2012-03-02T16:30:59Z</dcterms:modified>
</cp:coreProperties>
</file>